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16C6D4D7-5909-4D4B-845D-C50B5930F355}" xr6:coauthVersionLast="47" xr6:coauthVersionMax="47" xr10:uidLastSave="{00000000-0000-0000-0000-000000000000}"/>
  <bookViews>
    <workbookView xWindow="4540" yWindow="460" windowWidth="2514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15" i="15"/>
  <c r="C3" i="7"/>
  <c r="C4" i="7"/>
  <c r="C7" i="7"/>
  <c r="C8" i="7"/>
  <c r="C12" i="7"/>
  <c r="C16" i="7"/>
  <c r="C19" i="7"/>
  <c r="C11" i="7"/>
  <c r="C15" i="7"/>
  <c r="C2" i="7"/>
  <c r="C5" i="7"/>
  <c r="C6" i="7"/>
  <c r="C9" i="7"/>
  <c r="C10" i="7"/>
  <c r="C13" i="7"/>
  <c r="C14" i="7"/>
  <c r="C17" i="7"/>
  <c r="C18" i="7"/>
</calcChain>
</file>

<file path=xl/sharedStrings.xml><?xml version="1.0" encoding="utf-8"?>
<sst xmlns="http://schemas.openxmlformats.org/spreadsheetml/2006/main" count="68" uniqueCount="60">
  <si>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</si>
  <si>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</si>
  <si>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</si>
  <si>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</si>
  <si>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</si>
  <si>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</si>
  <si>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</si>
  <si>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</si>
  <si>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</si>
  <si>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</si>
  <si>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</si>
  <si>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</si>
  <si>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</si>
  <si>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</si>
  <si>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</si>
  <si>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</si>
  <si>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</si>
  <si>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</si>
  <si>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Difflugia lucida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</si>
  <si>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</si>
  <si>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</si>
  <si>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</si>
  <si>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</si>
  <si>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Hyalosphenia subflava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</si>
  <si>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</si>
  <si>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</si>
  <si>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</si>
  <si>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</si>
  <si>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Heleopera sphagni</t>
    <phoneticPr fontId="4" type="noConversion"/>
  </si>
  <si>
    <t>Arcella vulgaris type</t>
  </si>
  <si>
    <t>Centropyxis aculeata type</t>
    <phoneticPr fontId="4" type="noConversion"/>
  </si>
  <si>
    <t>Euglypha strigosa type</t>
    <phoneticPr fontId="4" type="noConversion"/>
  </si>
  <si>
    <t>Trinema complanatum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</si>
  <si>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</si>
  <si>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</si>
  <si>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</si>
  <si>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</si>
  <si>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</si>
  <si>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</si>
  <si>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Argynnia dentistoma type</t>
    <phoneticPr fontId="1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</si>
  <si>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</si>
  <si>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</si>
  <si>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</si>
  <si>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</si>
  <si>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</si>
  <si>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</si>
  <si>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</si>
  <si>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</si>
  <si>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</si>
  <si>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</si>
  <si>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</si>
  <si>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</si>
  <si>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</si>
  <si>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</si>
  <si>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</si>
  <si>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</si>
  <si>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</si>
  <si>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</si>
  <si>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Rad3</t>
    <phoneticPr fontId="1" type="noConversion"/>
  </si>
  <si>
    <t>Poz-97603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</si>
</sst>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K25"/>
  <sheetViews>
    <sheetView zoomScale="140" zoomScaleNormal="140" workbookViewId="0">
      <selection activeCell="E17" sqref="E17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4" width="9.1640625" style="1" customWidth="1"/>
    <col min="5" max="7" width="10.83203125" style="1"/>
    <col min="8" max="8" width="8.83203125" style="1" customWidth="1"/>
    <col min="9" max="16384" width="10.83203125" style="1"/>
  </cols>
  <sheetData>
    <row r="1" spans="1:63" ht="20" customHeight="1">
      <c r="A1" s="1" t="s">
        <v>36</v>
      </c>
      <c r="B1" s="10" t="s">
        <v>37</v>
      </c>
      <c r="C1" s="8" t="s">
        <v>34</v>
      </c>
      <c r="D1" s="1" t="s">
        <v>25</v>
      </c>
      <c r="E1" s="2" t="s">
        <v>0</v>
      </c>
      <c r="F1" s="4" t="s">
        <v>29</v>
      </c>
      <c r="G1" s="2" t="s">
        <v>38</v>
      </c>
      <c r="H1" s="4" t="s">
        <v>39</v>
      </c>
      <c r="I1" s="2" t="s">
        <v>1</v>
      </c>
      <c r="J1" s="2" t="s">
        <v>2</v>
      </c>
      <c r="K1" s="2" t="s">
        <v>40</v>
      </c>
      <c r="L1" s="5" t="s">
        <v>30</v>
      </c>
      <c r="M1" s="2" t="s">
        <v>27</v>
      </c>
      <c r="N1" s="2" t="s">
        <v>20</v>
      </c>
      <c r="O1" s="2" t="s">
        <v>18</v>
      </c>
      <c r="P1" s="2" t="s">
        <v>3</v>
      </c>
      <c r="Q1" s="2" t="s">
        <v>4</v>
      </c>
      <c r="R1" s="2" t="s">
        <v>5</v>
      </c>
      <c r="S1" s="1" t="s">
        <v>31</v>
      </c>
      <c r="T1" s="2" t="s">
        <v>6</v>
      </c>
      <c r="U1" s="2" t="s">
        <v>21</v>
      </c>
      <c r="V1" s="2" t="s">
        <v>22</v>
      </c>
      <c r="W1" s="5" t="s">
        <v>28</v>
      </c>
      <c r="X1" s="2" t="s">
        <v>24</v>
      </c>
      <c r="Y1" s="2" t="s">
        <v>7</v>
      </c>
      <c r="Z1" s="2" t="s">
        <v>8</v>
      </c>
      <c r="AA1" s="2" t="s">
        <v>9</v>
      </c>
      <c r="AB1" s="2" t="s">
        <v>23</v>
      </c>
      <c r="AC1" s="2" t="s">
        <v>10</v>
      </c>
      <c r="AD1" s="2" t="s">
        <v>11</v>
      </c>
      <c r="AE1" s="2" t="s">
        <v>12</v>
      </c>
      <c r="AF1" s="2" t="s">
        <v>19</v>
      </c>
      <c r="AG1" s="2" t="s">
        <v>13</v>
      </c>
      <c r="AH1" s="2" t="s">
        <v>14</v>
      </c>
      <c r="AI1" s="2" t="s">
        <v>15</v>
      </c>
      <c r="AJ1" s="3" t="s">
        <v>26</v>
      </c>
      <c r="AK1" s="2" t="s">
        <v>16</v>
      </c>
      <c r="AL1" s="2" t="s">
        <v>17</v>
      </c>
      <c r="AM1" s="1" t="s">
        <v>32</v>
      </c>
      <c r="AP1" s="2"/>
      <c r="AS1" s="2"/>
      <c r="AT1" s="4"/>
    </row>
    <row r="2" spans="1:63">
      <c r="A2" s="7">
        <v>0.5</v>
      </c>
      <c r="B2" s="10">
        <v>1</v>
      </c>
      <c r="C2" s="9">
        <f>SUM(D2:AT2)</f>
        <v>105</v>
      </c>
      <c r="D2" s="6">
        <v>0</v>
      </c>
      <c r="E2" s="6">
        <v>0</v>
      </c>
      <c r="F2" s="6">
        <v>0</v>
      </c>
      <c r="G2" s="6">
        <v>10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1</v>
      </c>
      <c r="N2" s="6">
        <v>0</v>
      </c>
      <c r="O2" s="6">
        <v>0</v>
      </c>
      <c r="P2" s="6">
        <v>0</v>
      </c>
      <c r="Q2" s="6">
        <v>1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8</v>
      </c>
      <c r="X2" s="6">
        <v>3</v>
      </c>
      <c r="Y2" s="6">
        <v>47</v>
      </c>
      <c r="Z2" s="6">
        <v>2</v>
      </c>
      <c r="AA2" s="6">
        <v>21</v>
      </c>
      <c r="AB2" s="6">
        <v>0</v>
      </c>
      <c r="AC2" s="6">
        <v>1</v>
      </c>
      <c r="AD2" s="6">
        <v>0</v>
      </c>
      <c r="AE2" s="6">
        <v>3</v>
      </c>
      <c r="AF2" s="6">
        <v>8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</row>
    <row r="3" spans="1:63">
      <c r="A3" s="7">
        <v>2.5</v>
      </c>
      <c r="B3" s="10">
        <v>1</v>
      </c>
      <c r="C3" s="9">
        <f>SUM(D3:AT3)</f>
        <v>127</v>
      </c>
      <c r="D3" s="6">
        <v>0</v>
      </c>
      <c r="E3" s="6">
        <v>4</v>
      </c>
      <c r="F3" s="6">
        <v>0</v>
      </c>
      <c r="G3" s="6">
        <v>6</v>
      </c>
      <c r="H3" s="6">
        <v>0</v>
      </c>
      <c r="I3" s="6">
        <v>3</v>
      </c>
      <c r="J3" s="6">
        <v>3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1</v>
      </c>
      <c r="Q3" s="6">
        <v>0</v>
      </c>
      <c r="R3" s="6">
        <v>3</v>
      </c>
      <c r="S3" s="6">
        <v>0</v>
      </c>
      <c r="T3" s="6">
        <v>0</v>
      </c>
      <c r="U3" s="6">
        <v>0</v>
      </c>
      <c r="V3" s="6">
        <v>0</v>
      </c>
      <c r="W3" s="6">
        <v>1</v>
      </c>
      <c r="X3" s="6">
        <v>2</v>
      </c>
      <c r="Y3" s="6">
        <v>65</v>
      </c>
      <c r="Z3" s="6">
        <v>2</v>
      </c>
      <c r="AA3" s="6">
        <v>14</v>
      </c>
      <c r="AB3" s="6">
        <v>0</v>
      </c>
      <c r="AC3" s="6">
        <v>0</v>
      </c>
      <c r="AD3" s="6">
        <v>15</v>
      </c>
      <c r="AE3" s="6">
        <v>1</v>
      </c>
      <c r="AF3" s="6">
        <v>3</v>
      </c>
      <c r="AG3" s="6">
        <v>1</v>
      </c>
      <c r="AH3" s="6">
        <v>0</v>
      </c>
      <c r="AI3" s="6">
        <v>3</v>
      </c>
      <c r="AJ3" s="6">
        <v>0</v>
      </c>
      <c r="AK3" s="6">
        <v>0</v>
      </c>
      <c r="AL3" s="6">
        <v>0</v>
      </c>
      <c r="AM3" s="6">
        <v>0</v>
      </c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1:63">
      <c r="A4" s="7">
        <v>4.5</v>
      </c>
      <c r="B4" s="10">
        <v>1</v>
      </c>
      <c r="C4" s="9">
        <f>SUM(D4:AT4)</f>
        <v>101</v>
      </c>
      <c r="D4" s="6">
        <v>0</v>
      </c>
      <c r="E4" s="6">
        <v>0</v>
      </c>
      <c r="F4" s="6">
        <v>0</v>
      </c>
      <c r="G4" s="6">
        <v>5</v>
      </c>
      <c r="H4" s="6">
        <v>0</v>
      </c>
      <c r="I4" s="6">
        <v>6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46</v>
      </c>
      <c r="Z4" s="6">
        <v>0</v>
      </c>
      <c r="AA4" s="6">
        <v>14</v>
      </c>
      <c r="AB4" s="6">
        <v>1</v>
      </c>
      <c r="AC4" s="6">
        <v>0</v>
      </c>
      <c r="AD4" s="6">
        <v>14</v>
      </c>
      <c r="AE4" s="6">
        <v>5</v>
      </c>
      <c r="AF4" s="6">
        <v>3</v>
      </c>
      <c r="AG4" s="6">
        <v>0</v>
      </c>
      <c r="AH4" s="6">
        <v>0</v>
      </c>
      <c r="AI4" s="6">
        <v>7</v>
      </c>
      <c r="AJ4" s="6">
        <v>0</v>
      </c>
      <c r="AK4" s="6">
        <v>0</v>
      </c>
      <c r="AL4" s="6">
        <v>0</v>
      </c>
      <c r="AM4" s="6">
        <v>0</v>
      </c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1:63">
      <c r="A5" s="7">
        <v>6.5</v>
      </c>
      <c r="B5" s="10">
        <v>1</v>
      </c>
      <c r="C5" s="9">
        <f>SUM(D5:AT5)</f>
        <v>105</v>
      </c>
      <c r="D5" s="6">
        <v>0</v>
      </c>
      <c r="E5" s="6">
        <v>0</v>
      </c>
      <c r="F5" s="6">
        <v>0</v>
      </c>
      <c r="G5" s="6">
        <v>5</v>
      </c>
      <c r="H5" s="6">
        <v>0</v>
      </c>
      <c r="I5" s="6">
        <v>5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1</v>
      </c>
      <c r="S5" s="6">
        <v>4</v>
      </c>
      <c r="T5" s="6">
        <v>0</v>
      </c>
      <c r="U5" s="6">
        <v>0</v>
      </c>
      <c r="V5" s="6">
        <v>0</v>
      </c>
      <c r="W5" s="6">
        <v>1</v>
      </c>
      <c r="X5" s="6">
        <v>0</v>
      </c>
      <c r="Y5" s="6">
        <v>39</v>
      </c>
      <c r="Z5" s="6">
        <v>0</v>
      </c>
      <c r="AA5" s="6">
        <v>27</v>
      </c>
      <c r="AB5" s="6">
        <v>0</v>
      </c>
      <c r="AC5" s="6">
        <v>0</v>
      </c>
      <c r="AD5" s="6">
        <v>12</v>
      </c>
      <c r="AE5" s="6">
        <v>6</v>
      </c>
      <c r="AF5" s="6">
        <v>0</v>
      </c>
      <c r="AG5" s="6">
        <v>3</v>
      </c>
      <c r="AH5" s="6">
        <v>1</v>
      </c>
      <c r="AI5" s="6">
        <v>1</v>
      </c>
      <c r="AJ5" s="6">
        <v>0</v>
      </c>
      <c r="AK5" s="6">
        <v>0</v>
      </c>
      <c r="AL5" s="6">
        <v>0</v>
      </c>
      <c r="AM5" s="6">
        <v>0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</row>
    <row r="6" spans="1:63">
      <c r="A6" s="7">
        <v>8.5</v>
      </c>
      <c r="B6" s="10">
        <v>1</v>
      </c>
      <c r="C6" s="9">
        <f>SUM(D6:AT6)</f>
        <v>107</v>
      </c>
      <c r="D6" s="6">
        <v>0</v>
      </c>
      <c r="E6" s="6">
        <v>3</v>
      </c>
      <c r="F6" s="6">
        <v>0</v>
      </c>
      <c r="G6" s="6">
        <v>1</v>
      </c>
      <c r="H6" s="6">
        <v>0</v>
      </c>
      <c r="I6" s="6">
        <v>3</v>
      </c>
      <c r="J6" s="6">
        <v>2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1</v>
      </c>
      <c r="Q6" s="6">
        <v>2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1</v>
      </c>
      <c r="Y6" s="6">
        <v>32</v>
      </c>
      <c r="Z6" s="6">
        <v>0</v>
      </c>
      <c r="AA6" s="6">
        <v>27</v>
      </c>
      <c r="AB6" s="6">
        <v>0</v>
      </c>
      <c r="AC6" s="6">
        <v>0</v>
      </c>
      <c r="AD6" s="6">
        <v>16</v>
      </c>
      <c r="AE6" s="6">
        <v>9</v>
      </c>
      <c r="AF6" s="6">
        <v>0</v>
      </c>
      <c r="AG6" s="6">
        <v>6</v>
      </c>
      <c r="AH6" s="6">
        <v>0</v>
      </c>
      <c r="AI6" s="6">
        <v>3</v>
      </c>
      <c r="AJ6" s="6">
        <v>1</v>
      </c>
      <c r="AK6" s="6">
        <v>0</v>
      </c>
      <c r="AL6" s="6">
        <v>0</v>
      </c>
      <c r="AM6" s="6">
        <v>0</v>
      </c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</row>
    <row r="7" spans="1:63">
      <c r="A7" s="7">
        <v>10.5</v>
      </c>
      <c r="B7" s="10">
        <v>1</v>
      </c>
      <c r="C7" s="9">
        <f>SUM(D7:AT7)</f>
        <v>115</v>
      </c>
      <c r="D7" s="6">
        <v>0</v>
      </c>
      <c r="E7" s="6">
        <v>4</v>
      </c>
      <c r="F7" s="6">
        <v>0</v>
      </c>
      <c r="G7" s="6">
        <v>0</v>
      </c>
      <c r="H7" s="6">
        <v>0</v>
      </c>
      <c r="I7" s="6">
        <v>6</v>
      </c>
      <c r="J7" s="6">
        <v>3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2</v>
      </c>
      <c r="Q7" s="6">
        <v>4</v>
      </c>
      <c r="R7" s="6">
        <v>1</v>
      </c>
      <c r="S7" s="6">
        <v>2</v>
      </c>
      <c r="T7" s="6">
        <v>0</v>
      </c>
      <c r="U7" s="6">
        <v>0</v>
      </c>
      <c r="V7" s="6">
        <v>0</v>
      </c>
      <c r="W7" s="6">
        <v>0</v>
      </c>
      <c r="X7" s="6">
        <v>1</v>
      </c>
      <c r="Y7" s="6">
        <v>37</v>
      </c>
      <c r="Z7" s="6">
        <v>1</v>
      </c>
      <c r="AA7" s="6">
        <v>9</v>
      </c>
      <c r="AB7" s="6">
        <v>0</v>
      </c>
      <c r="AC7" s="6">
        <v>0</v>
      </c>
      <c r="AD7" s="6">
        <v>29</v>
      </c>
      <c r="AE7" s="6">
        <v>7</v>
      </c>
      <c r="AF7" s="6">
        <v>0</v>
      </c>
      <c r="AG7" s="6">
        <v>0</v>
      </c>
      <c r="AH7" s="6">
        <v>0</v>
      </c>
      <c r="AI7" s="6">
        <v>6</v>
      </c>
      <c r="AJ7" s="6">
        <v>2</v>
      </c>
      <c r="AK7" s="6">
        <v>1</v>
      </c>
      <c r="AL7" s="6">
        <v>0</v>
      </c>
      <c r="AM7" s="6">
        <v>0</v>
      </c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</row>
    <row r="8" spans="1:63">
      <c r="A8" s="7">
        <v>12.5</v>
      </c>
      <c r="B8" s="10">
        <v>1</v>
      </c>
      <c r="C8" s="9">
        <f>SUM(D8:AT8)</f>
        <v>111</v>
      </c>
      <c r="D8" s="6">
        <v>0</v>
      </c>
      <c r="E8" s="6">
        <v>0</v>
      </c>
      <c r="F8" s="6">
        <v>0</v>
      </c>
      <c r="G8" s="6">
        <v>18</v>
      </c>
      <c r="H8" s="6">
        <v>0</v>
      </c>
      <c r="I8" s="6">
        <v>2</v>
      </c>
      <c r="J8" s="6">
        <v>1</v>
      </c>
      <c r="K8" s="6">
        <v>0</v>
      </c>
      <c r="L8" s="6">
        <v>0</v>
      </c>
      <c r="M8" s="6">
        <v>1</v>
      </c>
      <c r="N8" s="6">
        <v>0</v>
      </c>
      <c r="O8" s="6">
        <v>0</v>
      </c>
      <c r="P8" s="6">
        <v>3</v>
      </c>
      <c r="Q8" s="6">
        <v>2</v>
      </c>
      <c r="R8" s="6">
        <v>2</v>
      </c>
      <c r="S8" s="6">
        <v>1</v>
      </c>
      <c r="T8" s="6">
        <v>1</v>
      </c>
      <c r="U8" s="6">
        <v>0</v>
      </c>
      <c r="V8" s="6">
        <v>0</v>
      </c>
      <c r="W8" s="6">
        <v>1</v>
      </c>
      <c r="X8" s="6">
        <v>0</v>
      </c>
      <c r="Y8" s="6">
        <v>49</v>
      </c>
      <c r="Z8" s="6">
        <v>0</v>
      </c>
      <c r="AA8" s="6">
        <v>5</v>
      </c>
      <c r="AB8" s="6">
        <v>0</v>
      </c>
      <c r="AC8" s="6">
        <v>0</v>
      </c>
      <c r="AD8" s="6">
        <v>22</v>
      </c>
      <c r="AE8" s="6">
        <v>2</v>
      </c>
      <c r="AF8" s="6">
        <v>0</v>
      </c>
      <c r="AG8" s="6">
        <v>0</v>
      </c>
      <c r="AH8" s="6">
        <v>0</v>
      </c>
      <c r="AI8" s="6">
        <v>1</v>
      </c>
      <c r="AJ8" s="6">
        <v>0</v>
      </c>
      <c r="AK8" s="6">
        <v>0</v>
      </c>
      <c r="AL8" s="6">
        <v>0</v>
      </c>
      <c r="AM8" s="6">
        <v>0</v>
      </c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63">
      <c r="A9" s="7">
        <v>14.5</v>
      </c>
      <c r="B9" s="10">
        <v>1</v>
      </c>
      <c r="C9" s="9">
        <f>SUM(D9:AT9)</f>
        <v>105</v>
      </c>
      <c r="D9" s="6">
        <v>0</v>
      </c>
      <c r="E9" s="6">
        <v>2</v>
      </c>
      <c r="F9" s="6">
        <v>0</v>
      </c>
      <c r="G9" s="6">
        <v>8</v>
      </c>
      <c r="H9" s="6">
        <v>1</v>
      </c>
      <c r="I9" s="6">
        <v>4</v>
      </c>
      <c r="J9" s="6">
        <v>2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1</v>
      </c>
      <c r="Q9" s="6">
        <v>9</v>
      </c>
      <c r="R9" s="6">
        <v>0</v>
      </c>
      <c r="S9" s="6">
        <v>1</v>
      </c>
      <c r="T9" s="6">
        <v>3</v>
      </c>
      <c r="U9" s="6">
        <v>0</v>
      </c>
      <c r="V9" s="6">
        <v>0</v>
      </c>
      <c r="W9" s="6">
        <v>2</v>
      </c>
      <c r="X9" s="6">
        <v>3</v>
      </c>
      <c r="Y9" s="6">
        <v>15</v>
      </c>
      <c r="Z9" s="6">
        <v>1</v>
      </c>
      <c r="AA9" s="6">
        <v>14</v>
      </c>
      <c r="AB9" s="6">
        <v>0</v>
      </c>
      <c r="AC9" s="6">
        <v>0</v>
      </c>
      <c r="AD9" s="6">
        <v>23</v>
      </c>
      <c r="AE9" s="6">
        <v>15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1</v>
      </c>
      <c r="AM9" s="6">
        <v>0</v>
      </c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</row>
    <row r="10" spans="1:63">
      <c r="A10" s="7">
        <v>16.5</v>
      </c>
      <c r="B10" s="10">
        <v>1</v>
      </c>
      <c r="C10" s="9">
        <f>SUM(D10:AT10)</f>
        <v>104</v>
      </c>
      <c r="D10" s="6">
        <v>1</v>
      </c>
      <c r="E10" s="6">
        <v>0</v>
      </c>
      <c r="F10" s="6">
        <v>0</v>
      </c>
      <c r="G10" s="6">
        <v>4</v>
      </c>
      <c r="H10" s="6">
        <v>1</v>
      </c>
      <c r="I10" s="6">
        <v>1</v>
      </c>
      <c r="J10" s="6">
        <v>4</v>
      </c>
      <c r="K10" s="6">
        <v>0</v>
      </c>
      <c r="L10" s="6">
        <v>0</v>
      </c>
      <c r="M10" s="6">
        <v>1</v>
      </c>
      <c r="N10" s="6">
        <v>0</v>
      </c>
      <c r="O10" s="6">
        <v>0</v>
      </c>
      <c r="P10" s="6">
        <v>3</v>
      </c>
      <c r="Q10" s="6">
        <v>17</v>
      </c>
      <c r="R10" s="6">
        <v>0</v>
      </c>
      <c r="S10" s="6">
        <v>2</v>
      </c>
      <c r="T10" s="6">
        <v>4</v>
      </c>
      <c r="U10" s="6">
        <v>0</v>
      </c>
      <c r="V10" s="6">
        <v>0</v>
      </c>
      <c r="W10" s="6">
        <v>1</v>
      </c>
      <c r="X10" s="6">
        <v>0</v>
      </c>
      <c r="Y10" s="6">
        <v>15</v>
      </c>
      <c r="Z10" s="6">
        <v>0</v>
      </c>
      <c r="AA10" s="6">
        <v>5</v>
      </c>
      <c r="AB10" s="6">
        <v>0</v>
      </c>
      <c r="AC10" s="6">
        <v>0</v>
      </c>
      <c r="AD10" s="6">
        <v>23</v>
      </c>
      <c r="AE10" s="6">
        <v>7</v>
      </c>
      <c r="AF10" s="6">
        <v>4</v>
      </c>
      <c r="AG10" s="6">
        <v>0</v>
      </c>
      <c r="AH10" s="6">
        <v>0</v>
      </c>
      <c r="AI10" s="6">
        <v>2</v>
      </c>
      <c r="AJ10" s="6">
        <v>7</v>
      </c>
      <c r="AK10" s="6">
        <v>2</v>
      </c>
      <c r="AL10" s="6">
        <v>0</v>
      </c>
      <c r="AM10" s="6">
        <v>0</v>
      </c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</row>
    <row r="11" spans="1:63">
      <c r="A11" s="7">
        <v>18.5</v>
      </c>
      <c r="B11" s="10">
        <v>1</v>
      </c>
      <c r="C11" s="9">
        <f>SUM(D11:AT11)</f>
        <v>104</v>
      </c>
      <c r="D11" s="6">
        <v>0</v>
      </c>
      <c r="E11" s="6">
        <v>1</v>
      </c>
      <c r="F11" s="6">
        <v>0</v>
      </c>
      <c r="G11" s="6">
        <v>4</v>
      </c>
      <c r="H11" s="6">
        <v>1</v>
      </c>
      <c r="I11" s="6">
        <v>6</v>
      </c>
      <c r="J11" s="6">
        <v>0</v>
      </c>
      <c r="K11" s="6">
        <v>0</v>
      </c>
      <c r="L11" s="6">
        <v>1</v>
      </c>
      <c r="M11" s="6">
        <v>0</v>
      </c>
      <c r="N11" s="6">
        <v>0</v>
      </c>
      <c r="O11" s="6">
        <v>0</v>
      </c>
      <c r="P11" s="6">
        <v>3</v>
      </c>
      <c r="Q11" s="6">
        <v>24</v>
      </c>
      <c r="R11" s="6">
        <v>0</v>
      </c>
      <c r="S11" s="6">
        <v>0</v>
      </c>
      <c r="T11" s="6">
        <v>2</v>
      </c>
      <c r="U11" s="6">
        <v>0</v>
      </c>
      <c r="V11" s="6">
        <v>0</v>
      </c>
      <c r="W11" s="6">
        <v>0</v>
      </c>
      <c r="X11" s="6">
        <v>0</v>
      </c>
      <c r="Y11" s="6">
        <v>9</v>
      </c>
      <c r="Z11" s="6">
        <v>0</v>
      </c>
      <c r="AA11" s="6">
        <v>5</v>
      </c>
      <c r="AB11" s="6">
        <v>1</v>
      </c>
      <c r="AC11" s="6">
        <v>0</v>
      </c>
      <c r="AD11" s="6">
        <v>27</v>
      </c>
      <c r="AE11" s="6">
        <v>8</v>
      </c>
      <c r="AF11" s="6">
        <v>1</v>
      </c>
      <c r="AG11" s="6">
        <v>0</v>
      </c>
      <c r="AH11" s="6">
        <v>0</v>
      </c>
      <c r="AI11" s="6">
        <v>0</v>
      </c>
      <c r="AJ11" s="6">
        <v>8</v>
      </c>
      <c r="AK11" s="6">
        <v>1</v>
      </c>
      <c r="AL11" s="6">
        <v>0</v>
      </c>
      <c r="AM11" s="6">
        <v>2</v>
      </c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</row>
    <row r="12" spans="1:63">
      <c r="A12" s="7">
        <v>20.5</v>
      </c>
      <c r="B12" s="10">
        <v>1</v>
      </c>
      <c r="C12" s="9">
        <f>SUM(D12:AT12)</f>
        <v>104</v>
      </c>
      <c r="D12" s="6">
        <v>2</v>
      </c>
      <c r="E12" s="6">
        <v>0</v>
      </c>
      <c r="F12" s="6">
        <v>1</v>
      </c>
      <c r="G12" s="6">
        <v>1</v>
      </c>
      <c r="H12" s="6">
        <v>0</v>
      </c>
      <c r="I12" s="6">
        <v>3</v>
      </c>
      <c r="J12" s="6">
        <v>2</v>
      </c>
      <c r="K12" s="6">
        <v>0</v>
      </c>
      <c r="L12" s="6">
        <v>0</v>
      </c>
      <c r="M12" s="6">
        <v>0</v>
      </c>
      <c r="N12" s="6">
        <v>3</v>
      </c>
      <c r="O12" s="6">
        <v>0</v>
      </c>
      <c r="P12" s="6">
        <v>6</v>
      </c>
      <c r="Q12" s="6">
        <v>12</v>
      </c>
      <c r="R12" s="6">
        <v>0</v>
      </c>
      <c r="S12" s="6">
        <v>0</v>
      </c>
      <c r="T12" s="6">
        <v>3</v>
      </c>
      <c r="U12" s="6">
        <v>0</v>
      </c>
      <c r="V12" s="6">
        <v>5</v>
      </c>
      <c r="W12" s="6">
        <v>0</v>
      </c>
      <c r="X12" s="6">
        <v>1</v>
      </c>
      <c r="Y12" s="6">
        <v>0</v>
      </c>
      <c r="Z12" s="6">
        <v>0</v>
      </c>
      <c r="AA12" s="6">
        <v>7</v>
      </c>
      <c r="AB12" s="6">
        <v>2</v>
      </c>
      <c r="AC12" s="6">
        <v>1</v>
      </c>
      <c r="AD12" s="6">
        <v>26</v>
      </c>
      <c r="AE12" s="6">
        <v>4</v>
      </c>
      <c r="AF12" s="6">
        <v>1</v>
      </c>
      <c r="AG12" s="6">
        <v>1</v>
      </c>
      <c r="AH12" s="6">
        <v>0</v>
      </c>
      <c r="AI12" s="6">
        <v>1</v>
      </c>
      <c r="AJ12" s="6">
        <v>20</v>
      </c>
      <c r="AK12" s="6">
        <v>2</v>
      </c>
      <c r="AL12" s="6">
        <v>0</v>
      </c>
      <c r="AM12" s="6">
        <v>0</v>
      </c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1:63">
      <c r="A13" s="7">
        <v>22.5</v>
      </c>
      <c r="B13" s="10">
        <v>1</v>
      </c>
      <c r="C13" s="9">
        <f>SUM(D13:AT13)</f>
        <v>102</v>
      </c>
      <c r="D13" s="6">
        <v>2</v>
      </c>
      <c r="E13" s="6">
        <v>1</v>
      </c>
      <c r="F13" s="6">
        <v>0</v>
      </c>
      <c r="G13" s="6">
        <v>1</v>
      </c>
      <c r="H13" s="6">
        <v>1</v>
      </c>
      <c r="I13" s="6">
        <v>7</v>
      </c>
      <c r="J13" s="6">
        <v>0</v>
      </c>
      <c r="K13" s="6">
        <v>0</v>
      </c>
      <c r="L13" s="6">
        <v>0</v>
      </c>
      <c r="M13" s="6">
        <v>0</v>
      </c>
      <c r="N13" s="6">
        <v>1</v>
      </c>
      <c r="O13" s="6">
        <v>0</v>
      </c>
      <c r="P13" s="6">
        <v>6</v>
      </c>
      <c r="Q13" s="6">
        <v>14</v>
      </c>
      <c r="R13" s="6">
        <v>0</v>
      </c>
      <c r="S13" s="6">
        <v>0</v>
      </c>
      <c r="T13" s="6">
        <v>5</v>
      </c>
      <c r="U13" s="6">
        <v>0</v>
      </c>
      <c r="V13" s="6">
        <v>0</v>
      </c>
      <c r="W13" s="6">
        <v>0</v>
      </c>
      <c r="X13" s="6">
        <v>1</v>
      </c>
      <c r="Y13" s="6">
        <v>0</v>
      </c>
      <c r="Z13" s="6">
        <v>0</v>
      </c>
      <c r="AA13" s="6">
        <v>3</v>
      </c>
      <c r="AB13" s="6">
        <v>1</v>
      </c>
      <c r="AC13" s="6">
        <v>0</v>
      </c>
      <c r="AD13" s="6">
        <v>21</v>
      </c>
      <c r="AE13" s="6">
        <v>9</v>
      </c>
      <c r="AF13" s="6">
        <v>0</v>
      </c>
      <c r="AG13" s="6">
        <v>2</v>
      </c>
      <c r="AH13" s="6">
        <v>0</v>
      </c>
      <c r="AI13" s="6">
        <v>1</v>
      </c>
      <c r="AJ13" s="6">
        <v>26</v>
      </c>
      <c r="AK13" s="6">
        <v>0</v>
      </c>
      <c r="AL13" s="6">
        <v>0</v>
      </c>
      <c r="AM13" s="6">
        <v>0</v>
      </c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</row>
    <row r="14" spans="1:63">
      <c r="A14" s="7">
        <v>24.5</v>
      </c>
      <c r="B14" s="10">
        <v>1</v>
      </c>
      <c r="C14" s="9">
        <f>SUM(D14:AT14)</f>
        <v>102</v>
      </c>
      <c r="D14" s="6">
        <v>1</v>
      </c>
      <c r="E14" s="6">
        <v>0</v>
      </c>
      <c r="F14" s="6">
        <v>0</v>
      </c>
      <c r="G14" s="6">
        <v>4</v>
      </c>
      <c r="H14" s="6">
        <v>2</v>
      </c>
      <c r="I14" s="6">
        <v>1</v>
      </c>
      <c r="J14" s="6">
        <v>1</v>
      </c>
      <c r="K14" s="6">
        <v>1</v>
      </c>
      <c r="L14" s="6">
        <v>0</v>
      </c>
      <c r="M14" s="6">
        <v>0</v>
      </c>
      <c r="N14" s="6">
        <v>2</v>
      </c>
      <c r="O14" s="6">
        <v>0</v>
      </c>
      <c r="P14" s="6">
        <v>2</v>
      </c>
      <c r="Q14" s="6">
        <v>18</v>
      </c>
      <c r="R14" s="6">
        <v>0</v>
      </c>
      <c r="S14" s="6">
        <v>0</v>
      </c>
      <c r="T14" s="6">
        <v>0</v>
      </c>
      <c r="U14" s="6">
        <v>0</v>
      </c>
      <c r="V14" s="6">
        <v>3</v>
      </c>
      <c r="W14" s="6">
        <v>0</v>
      </c>
      <c r="X14" s="6">
        <v>2</v>
      </c>
      <c r="Y14" s="6">
        <v>2</v>
      </c>
      <c r="Z14" s="6">
        <v>0</v>
      </c>
      <c r="AA14" s="6">
        <v>0</v>
      </c>
      <c r="AB14" s="6">
        <v>0</v>
      </c>
      <c r="AC14" s="6">
        <v>0</v>
      </c>
      <c r="AD14" s="6">
        <v>6</v>
      </c>
      <c r="AE14" s="6">
        <v>11</v>
      </c>
      <c r="AF14" s="6">
        <v>0</v>
      </c>
      <c r="AG14" s="6">
        <v>0</v>
      </c>
      <c r="AH14" s="6">
        <v>0</v>
      </c>
      <c r="AI14" s="6">
        <v>0</v>
      </c>
      <c r="AJ14" s="6">
        <v>45</v>
      </c>
      <c r="AK14" s="6">
        <v>1</v>
      </c>
      <c r="AL14" s="6">
        <v>0</v>
      </c>
      <c r="AM14" s="6">
        <v>0</v>
      </c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</row>
    <row r="15" spans="1:63">
      <c r="A15" s="7">
        <v>26.5</v>
      </c>
      <c r="B15" s="10">
        <v>1</v>
      </c>
      <c r="C15" s="9">
        <f>SUM(D15:AT15)</f>
        <v>101</v>
      </c>
      <c r="D15" s="6">
        <v>2</v>
      </c>
      <c r="E15" s="6">
        <v>1</v>
      </c>
      <c r="F15" s="6">
        <v>0</v>
      </c>
      <c r="G15" s="6">
        <v>6</v>
      </c>
      <c r="H15" s="6">
        <v>1</v>
      </c>
      <c r="I15" s="6">
        <v>3</v>
      </c>
      <c r="J15" s="6">
        <v>1</v>
      </c>
      <c r="K15" s="6">
        <v>0</v>
      </c>
      <c r="L15" s="6">
        <v>0</v>
      </c>
      <c r="M15" s="6">
        <v>0</v>
      </c>
      <c r="N15" s="6">
        <v>5</v>
      </c>
      <c r="O15" s="6">
        <v>0</v>
      </c>
      <c r="P15" s="6">
        <v>1</v>
      </c>
      <c r="Q15" s="6">
        <v>3</v>
      </c>
      <c r="R15" s="6">
        <v>0</v>
      </c>
      <c r="S15" s="6">
        <v>0</v>
      </c>
      <c r="T15" s="6">
        <v>1</v>
      </c>
      <c r="U15" s="6">
        <v>1</v>
      </c>
      <c r="V15" s="6">
        <v>4</v>
      </c>
      <c r="W15" s="6">
        <v>0</v>
      </c>
      <c r="X15" s="6">
        <v>1</v>
      </c>
      <c r="Y15" s="6">
        <v>2</v>
      </c>
      <c r="Z15" s="6">
        <v>0</v>
      </c>
      <c r="AA15" s="6">
        <v>6</v>
      </c>
      <c r="AB15" s="6">
        <v>3</v>
      </c>
      <c r="AC15" s="6">
        <v>0</v>
      </c>
      <c r="AD15" s="6">
        <v>26</v>
      </c>
      <c r="AE15" s="6">
        <v>9</v>
      </c>
      <c r="AF15" s="6">
        <v>0</v>
      </c>
      <c r="AG15" s="6">
        <v>0</v>
      </c>
      <c r="AH15" s="6">
        <v>0</v>
      </c>
      <c r="AI15" s="6">
        <v>1</v>
      </c>
      <c r="AJ15" s="6">
        <v>22</v>
      </c>
      <c r="AK15" s="6">
        <v>2</v>
      </c>
      <c r="AL15" s="6">
        <v>0</v>
      </c>
      <c r="AM15" s="6">
        <v>0</v>
      </c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</row>
    <row r="16" spans="1:63">
      <c r="A16" s="7">
        <v>28.5</v>
      </c>
      <c r="B16" s="10">
        <v>1</v>
      </c>
      <c r="C16" s="9">
        <f>SUM(D16:AT16)</f>
        <v>103</v>
      </c>
      <c r="D16" s="6">
        <v>1</v>
      </c>
      <c r="E16" s="6">
        <v>2</v>
      </c>
      <c r="F16" s="6">
        <v>0</v>
      </c>
      <c r="G16" s="6">
        <v>9</v>
      </c>
      <c r="H16" s="6">
        <v>0</v>
      </c>
      <c r="I16" s="6">
        <v>1</v>
      </c>
      <c r="J16" s="6">
        <v>3</v>
      </c>
      <c r="K16" s="6">
        <v>0</v>
      </c>
      <c r="L16" s="6">
        <v>8</v>
      </c>
      <c r="M16" s="6">
        <v>0</v>
      </c>
      <c r="N16" s="6">
        <v>10</v>
      </c>
      <c r="O16" s="6">
        <v>0</v>
      </c>
      <c r="P16" s="6">
        <v>0</v>
      </c>
      <c r="Q16" s="6">
        <v>3</v>
      </c>
      <c r="R16" s="6">
        <v>0</v>
      </c>
      <c r="S16" s="6">
        <v>0</v>
      </c>
      <c r="T16" s="6">
        <v>2</v>
      </c>
      <c r="U16" s="6">
        <v>0</v>
      </c>
      <c r="V16" s="6">
        <v>3</v>
      </c>
      <c r="W16" s="6">
        <v>3</v>
      </c>
      <c r="X16" s="6">
        <v>0</v>
      </c>
      <c r="Y16" s="6">
        <v>0</v>
      </c>
      <c r="Z16" s="6">
        <v>0</v>
      </c>
      <c r="AA16" s="6">
        <v>6</v>
      </c>
      <c r="AB16" s="6">
        <v>1</v>
      </c>
      <c r="AC16" s="6">
        <v>0</v>
      </c>
      <c r="AD16" s="6">
        <v>8</v>
      </c>
      <c r="AE16" s="6">
        <v>18</v>
      </c>
      <c r="AF16" s="6">
        <v>2</v>
      </c>
      <c r="AG16" s="6">
        <v>0</v>
      </c>
      <c r="AH16" s="6">
        <v>0</v>
      </c>
      <c r="AI16" s="6">
        <v>5</v>
      </c>
      <c r="AJ16" s="6">
        <v>16</v>
      </c>
      <c r="AK16" s="6">
        <v>2</v>
      </c>
      <c r="AL16" s="6">
        <v>0</v>
      </c>
      <c r="AM16" s="6">
        <v>0</v>
      </c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</row>
    <row r="17" spans="1:63">
      <c r="A17" s="7">
        <v>30.5</v>
      </c>
      <c r="B17" s="10">
        <v>1</v>
      </c>
      <c r="C17" s="9">
        <f>SUM(D17:AT17)</f>
        <v>103</v>
      </c>
      <c r="D17" s="6">
        <v>5</v>
      </c>
      <c r="E17" s="6">
        <v>2</v>
      </c>
      <c r="F17" s="6">
        <v>0</v>
      </c>
      <c r="G17" s="6">
        <v>2</v>
      </c>
      <c r="H17" s="6">
        <v>0</v>
      </c>
      <c r="I17" s="6">
        <v>2</v>
      </c>
      <c r="J17" s="6">
        <v>2</v>
      </c>
      <c r="K17" s="6">
        <v>1</v>
      </c>
      <c r="L17" s="6">
        <v>1</v>
      </c>
      <c r="M17" s="6">
        <v>0</v>
      </c>
      <c r="N17" s="6">
        <v>19</v>
      </c>
      <c r="O17" s="6">
        <v>0</v>
      </c>
      <c r="P17" s="6">
        <v>0</v>
      </c>
      <c r="Q17" s="6">
        <v>6</v>
      </c>
      <c r="R17" s="6">
        <v>0</v>
      </c>
      <c r="S17" s="6">
        <v>0</v>
      </c>
      <c r="T17" s="6">
        <v>0</v>
      </c>
      <c r="U17" s="6">
        <v>0</v>
      </c>
      <c r="V17" s="6">
        <v>3</v>
      </c>
      <c r="W17" s="6">
        <v>1</v>
      </c>
      <c r="X17" s="6">
        <v>0</v>
      </c>
      <c r="Y17" s="6">
        <v>1</v>
      </c>
      <c r="Z17" s="6">
        <v>0</v>
      </c>
      <c r="AA17" s="6">
        <v>3</v>
      </c>
      <c r="AB17" s="6">
        <v>7</v>
      </c>
      <c r="AC17" s="6">
        <v>1</v>
      </c>
      <c r="AD17" s="6">
        <v>7</v>
      </c>
      <c r="AE17" s="6">
        <v>2</v>
      </c>
      <c r="AF17" s="6">
        <v>1</v>
      </c>
      <c r="AG17" s="6">
        <v>1</v>
      </c>
      <c r="AH17" s="6">
        <v>0</v>
      </c>
      <c r="AI17" s="6">
        <v>1</v>
      </c>
      <c r="AJ17" s="6">
        <v>22</v>
      </c>
      <c r="AK17" s="6">
        <v>12</v>
      </c>
      <c r="AL17" s="6">
        <v>1</v>
      </c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</row>
    <row r="18" spans="1:63">
      <c r="A18" s="7">
        <v>32.5</v>
      </c>
      <c r="B18" s="10">
        <v>1</v>
      </c>
      <c r="C18" s="9">
        <f>SUM(D18:AT18)</f>
        <v>102</v>
      </c>
      <c r="D18" s="6">
        <v>14</v>
      </c>
      <c r="E18" s="6">
        <v>1</v>
      </c>
      <c r="F18" s="6">
        <v>0</v>
      </c>
      <c r="G18" s="6">
        <v>12</v>
      </c>
      <c r="H18" s="6">
        <v>0</v>
      </c>
      <c r="I18" s="6">
        <v>0</v>
      </c>
      <c r="J18" s="6">
        <v>2</v>
      </c>
      <c r="K18" s="6">
        <v>0</v>
      </c>
      <c r="L18" s="6">
        <v>9</v>
      </c>
      <c r="M18" s="6">
        <v>0</v>
      </c>
      <c r="N18" s="6">
        <v>7</v>
      </c>
      <c r="O18" s="6">
        <v>0</v>
      </c>
      <c r="P18" s="6">
        <v>0</v>
      </c>
      <c r="Q18" s="6">
        <v>5</v>
      </c>
      <c r="R18" s="6">
        <v>0</v>
      </c>
      <c r="S18" s="6">
        <v>0</v>
      </c>
      <c r="T18" s="6">
        <v>0</v>
      </c>
      <c r="U18" s="6">
        <v>2</v>
      </c>
      <c r="V18" s="6">
        <v>1</v>
      </c>
      <c r="W18" s="6">
        <v>0</v>
      </c>
      <c r="X18" s="6">
        <v>0</v>
      </c>
      <c r="Y18" s="6">
        <v>0</v>
      </c>
      <c r="Z18" s="6">
        <v>0</v>
      </c>
      <c r="AA18" s="6">
        <v>3</v>
      </c>
      <c r="AB18" s="6">
        <v>8</v>
      </c>
      <c r="AC18" s="6">
        <v>0</v>
      </c>
      <c r="AD18" s="6">
        <v>6</v>
      </c>
      <c r="AE18" s="6">
        <v>5</v>
      </c>
      <c r="AF18" s="6">
        <v>0</v>
      </c>
      <c r="AG18" s="6">
        <v>1</v>
      </c>
      <c r="AH18" s="6">
        <v>0</v>
      </c>
      <c r="AI18" s="6">
        <v>3</v>
      </c>
      <c r="AJ18" s="6">
        <v>21</v>
      </c>
      <c r="AK18" s="6">
        <v>2</v>
      </c>
      <c r="AL18" s="6">
        <v>0</v>
      </c>
      <c r="AM18" s="6">
        <v>0</v>
      </c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</row>
    <row r="19" spans="1:63">
      <c r="A19" s="7">
        <v>34.5</v>
      </c>
      <c r="B19" s="10">
        <v>1</v>
      </c>
      <c r="C19" s="9">
        <f>SUM(D19:AT19)</f>
        <v>107</v>
      </c>
      <c r="D19" s="6">
        <v>7</v>
      </c>
      <c r="E19" s="6">
        <v>2</v>
      </c>
      <c r="F19" s="6">
        <v>0</v>
      </c>
      <c r="G19" s="6">
        <v>11</v>
      </c>
      <c r="H19" s="6">
        <v>0</v>
      </c>
      <c r="I19" s="6">
        <v>3</v>
      </c>
      <c r="J19" s="6">
        <v>1</v>
      </c>
      <c r="K19" s="6">
        <v>2</v>
      </c>
      <c r="L19" s="6">
        <v>4</v>
      </c>
      <c r="M19" s="6">
        <v>0</v>
      </c>
      <c r="N19" s="6">
        <v>9</v>
      </c>
      <c r="O19" s="6">
        <v>1</v>
      </c>
      <c r="P19" s="6">
        <v>0</v>
      </c>
      <c r="Q19" s="6">
        <v>19</v>
      </c>
      <c r="R19" s="6">
        <v>0</v>
      </c>
      <c r="S19" s="6">
        <v>0</v>
      </c>
      <c r="T19" s="6">
        <v>0</v>
      </c>
      <c r="U19" s="6">
        <v>1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2</v>
      </c>
      <c r="AB19" s="6">
        <v>16</v>
      </c>
      <c r="AC19" s="6">
        <v>0</v>
      </c>
      <c r="AD19" s="6">
        <v>1</v>
      </c>
      <c r="AE19" s="6">
        <v>5</v>
      </c>
      <c r="AF19" s="6">
        <v>1</v>
      </c>
      <c r="AG19" s="6">
        <v>1</v>
      </c>
      <c r="AH19" s="6">
        <v>0</v>
      </c>
      <c r="AI19" s="6">
        <v>1</v>
      </c>
      <c r="AJ19" s="6">
        <v>15</v>
      </c>
      <c r="AK19" s="6">
        <v>5</v>
      </c>
      <c r="AL19" s="6">
        <v>0</v>
      </c>
      <c r="AM19" s="6">
        <v>0</v>
      </c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</row>
    <row r="20" spans="1:63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</row>
    <row r="21" spans="1:63"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</row>
    <row r="22" spans="1:63"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</row>
    <row r="23" spans="1:63"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</row>
    <row r="24" spans="1:63"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</row>
    <row r="25" spans="1:63"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2"/>
  <sheetViews>
    <sheetView tabSelected="1" topLeftCell="A4" workbookViewId="0">
      <selection activeCell="D22" sqref="D22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33</v>
      </c>
      <c r="B1" s="13" t="s">
        <v>35</v>
      </c>
      <c r="C1" s="13" t="s">
        <v>41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58</v>
      </c>
      <c r="C2" s="14">
        <v>2017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42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33</v>
      </c>
      <c r="B6" s="16" t="s">
        <v>35</v>
      </c>
      <c r="C6" s="17" t="s">
        <v>43</v>
      </c>
      <c r="D6" s="17" t="s">
        <v>44</v>
      </c>
      <c r="E6" s="17" t="s">
        <v>45</v>
      </c>
      <c r="F6" s="17" t="s">
        <v>46</v>
      </c>
      <c r="G6" s="17" t="s">
        <v>47</v>
      </c>
      <c r="H6" s="17" t="s">
        <v>48</v>
      </c>
      <c r="I6" s="11"/>
      <c r="J6" s="11"/>
      <c r="K6" s="11"/>
      <c r="L6" s="11"/>
    </row>
    <row r="7" spans="1:13">
      <c r="A7" s="18"/>
      <c r="B7" s="18" t="s">
        <v>58</v>
      </c>
      <c r="C7" s="18" t="s">
        <v>59</v>
      </c>
      <c r="D7" s="18">
        <v>35.5</v>
      </c>
      <c r="E7" s="18">
        <v>1</v>
      </c>
      <c r="F7" s="18">
        <v>165</v>
      </c>
      <c r="G7" s="18">
        <v>30</v>
      </c>
      <c r="H7" s="18"/>
      <c r="I7" s="11"/>
      <c r="J7" s="11"/>
      <c r="K7" s="11"/>
      <c r="L7" s="11"/>
    </row>
    <row r="8" spans="1:13">
      <c r="A8" s="18"/>
      <c r="B8" s="18"/>
      <c r="C8" s="18"/>
      <c r="D8" s="18"/>
      <c r="E8" s="18"/>
      <c r="F8" s="18"/>
      <c r="G8" s="18"/>
      <c r="H8" s="18"/>
      <c r="I8" s="11"/>
      <c r="J8" s="11"/>
      <c r="K8" s="11"/>
      <c r="L8" s="11"/>
    </row>
    <row r="9" spans="1:13">
      <c r="A9" s="18"/>
      <c r="B9" s="18"/>
      <c r="C9" s="18"/>
      <c r="D9" s="18"/>
      <c r="E9" s="18"/>
      <c r="F9" s="18"/>
      <c r="G9" s="18"/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49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33</v>
      </c>
      <c r="B14" s="16" t="s">
        <v>35</v>
      </c>
      <c r="C14" s="16" t="s">
        <v>50</v>
      </c>
      <c r="D14" s="17" t="s">
        <v>44</v>
      </c>
      <c r="E14" s="17" t="s">
        <v>51</v>
      </c>
      <c r="F14" s="17" t="s">
        <v>45</v>
      </c>
      <c r="G14" s="19" t="s">
        <v>52</v>
      </c>
      <c r="H14" s="19" t="s">
        <v>53</v>
      </c>
      <c r="I14" s="16" t="s">
        <v>54</v>
      </c>
      <c r="J14" s="19" t="s">
        <v>55</v>
      </c>
      <c r="K14" s="16" t="s">
        <v>56</v>
      </c>
      <c r="L14" s="20" t="s">
        <v>57</v>
      </c>
    </row>
    <row r="15" spans="1:13">
      <c r="A15" s="18"/>
      <c r="B15" s="18" t="s">
        <v>58</v>
      </c>
      <c r="C15" s="18"/>
      <c r="D15" s="18">
        <f>E15-0.5</f>
        <v>0.5</v>
      </c>
      <c r="E15" s="18">
        <v>1</v>
      </c>
      <c r="F15" s="18">
        <v>1</v>
      </c>
      <c r="G15" s="18">
        <v>4.6039999999999998E-2</v>
      </c>
      <c r="H15" s="18">
        <v>337.38718399999999</v>
      </c>
      <c r="I15" s="18">
        <v>10.52728802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2" si="0">E16-0.5</f>
        <v>2.5</v>
      </c>
      <c r="E16" s="18">
        <v>3</v>
      </c>
      <c r="F16" s="18">
        <v>1</v>
      </c>
      <c r="G16" s="18">
        <v>5.1499999999999997E-2</v>
      </c>
      <c r="H16" s="18">
        <v>481.38466890000001</v>
      </c>
      <c r="I16" s="18">
        <v>15.013380509999999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5.0779999999999999E-2</v>
      </c>
      <c r="H17" s="18">
        <v>322.90979929999997</v>
      </c>
      <c r="I17" s="18">
        <v>10.137684500000001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5.5899999999999998E-2</v>
      </c>
      <c r="H18" s="18">
        <v>203.68356309999999</v>
      </c>
      <c r="I18" s="18">
        <v>6.3118170100000004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5.5120000000000002E-2</v>
      </c>
      <c r="H19" s="18">
        <v>181.3589772</v>
      </c>
      <c r="I19" s="18">
        <v>6.7110112700000002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5.5219999999999998E-2</v>
      </c>
      <c r="H20" s="18">
        <v>219.33013529999999</v>
      </c>
      <c r="I20" s="18">
        <v>6.6907853859999999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5.6739999999999999E-2</v>
      </c>
      <c r="H21" s="18">
        <v>133.96158700000001</v>
      </c>
      <c r="I21" s="18">
        <v>5.0305245269999999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6.5379999999999994E-2</v>
      </c>
      <c r="H22" s="18">
        <v>83.694620319999999</v>
      </c>
      <c r="I22" s="18">
        <v>3.6272217470000001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5.8380000000000001E-2</v>
      </c>
      <c r="H23" s="18">
        <v>46.963201580000003</v>
      </c>
      <c r="I23" s="18">
        <v>2.0617629740000001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6.2899999999999998E-2</v>
      </c>
      <c r="H24" s="18">
        <v>33.387382539999997</v>
      </c>
      <c r="I24" s="18">
        <v>1.704127985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6.4879999999999993E-2</v>
      </c>
      <c r="H25" s="18">
        <v>20.46994037</v>
      </c>
      <c r="I25" s="18">
        <v>1.5191363870000001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9.3719999999999998E-2</v>
      </c>
      <c r="H26" s="18">
        <v>16.518268070000001</v>
      </c>
      <c r="I26" s="18">
        <v>0.91320299400000005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0.10761999999999999</v>
      </c>
      <c r="H27" s="18">
        <v>17.02772324</v>
      </c>
      <c r="I27" s="18">
        <v>1.0004790960000001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0.10338</v>
      </c>
      <c r="H28" s="18">
        <v>17.945040120000002</v>
      </c>
      <c r="I28" s="18">
        <v>1.05103083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0.11802</v>
      </c>
      <c r="H29" s="18">
        <v>6.2142328339999997</v>
      </c>
      <c r="I29" s="18">
        <v>0.46377089599999999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0.11096</v>
      </c>
      <c r="H30" s="18">
        <v>7.0016759200000003</v>
      </c>
      <c r="I30" s="18">
        <v>0.674211597</v>
      </c>
      <c r="J30" s="18"/>
      <c r="K30" s="18"/>
      <c r="L30" s="18"/>
    </row>
    <row r="31" spans="1:12">
      <c r="A31" s="18"/>
      <c r="B31" s="18"/>
      <c r="C31" s="18"/>
      <c r="D31" s="18">
        <f t="shared" si="0"/>
        <v>32.5</v>
      </c>
      <c r="E31" s="18">
        <v>33</v>
      </c>
      <c r="F31" s="18">
        <v>1</v>
      </c>
      <c r="G31" s="18">
        <v>9.5019999999999993E-2</v>
      </c>
      <c r="H31" s="18">
        <v>4.4167851120000003</v>
      </c>
      <c r="I31" s="18">
        <v>0.56432471699999998</v>
      </c>
      <c r="J31" s="18"/>
      <c r="K31" s="18"/>
      <c r="L31" s="18"/>
    </row>
    <row r="32" spans="1:12">
      <c r="A32" s="18"/>
      <c r="B32" s="18"/>
      <c r="C32" s="18"/>
      <c r="D32" s="18">
        <f t="shared" si="0"/>
        <v>34.5</v>
      </c>
      <c r="E32" s="18">
        <v>35</v>
      </c>
      <c r="F32" s="18">
        <v>1</v>
      </c>
      <c r="G32" s="18">
        <v>0.10050000000000001</v>
      </c>
      <c r="H32" s="18">
        <v>4.4365287670000004</v>
      </c>
      <c r="I32" s="18">
        <v>0.53598076699999997</v>
      </c>
      <c r="J32" s="18"/>
      <c r="K32" s="18"/>
      <c r="L32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2022-04-17T02:14:46Z</dcterms:modified>
  <cp:category/>
  <cp:contentStatus/>
</cp:coreProperties>
</file>